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7"/>
  </bookViews>
  <sheets>
    <sheet name="1" sheetId="5" r:id="rId1"/>
    <sheet name="2" sheetId="4" r:id="rId2"/>
    <sheet name="3" sheetId="8" r:id="rId3"/>
    <sheet name="4" sheetId="7" r:id="rId4"/>
    <sheet name="5" sheetId="9" r:id="rId5"/>
    <sheet name="6" sheetId="10" r:id="rId6"/>
    <sheet name="7" sheetId="11" r:id="rId7"/>
    <sheet name="8" sheetId="12" r:id="rId8"/>
  </sheets>
  <definedNames>
    <definedName name="_xlnm.Print_Area" localSheetId="0">'1'!$A$1:$G$14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</definedNames>
  <calcPr calcId="125725"/>
</workbook>
</file>

<file path=xl/calcChain.xml><?xml version="1.0" encoding="utf-8"?>
<calcChain xmlns="http://schemas.openxmlformats.org/spreadsheetml/2006/main"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9" i="12" l="1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<sst xmlns="http://schemas.openxmlformats.org/spreadsheetml/2006/main" count="156" uniqueCount="37">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</sst>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2" width="15.6640625" customWidth="1"/>
    <col min="3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18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A3" sqref="A3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23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8603639.7200000007</v>
      </c>
      <c r="C9" s="32">
        <f>SUM(C6:C8)</f>
        <v>1764519</v>
      </c>
      <c r="D9" s="32">
        <f>SUM(D6:D8)</f>
        <v>1763523</v>
      </c>
      <c r="E9" s="32">
        <f>SUM(E6:E8)</f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21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4281540</v>
      </c>
      <c r="C6" s="22">
        <v>1198289.68</v>
      </c>
      <c r="D6" s="22">
        <v>1197678.76</v>
      </c>
      <c r="E6" s="22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2">
        <v>6048756</v>
      </c>
      <c r="C7" s="22">
        <v>1310013.24</v>
      </c>
      <c r="D7" s="22">
        <v>1309436.27</v>
      </c>
      <c r="E7" s="22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13</v>
      </c>
      <c r="B8" s="22">
        <v>16683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10346979</v>
      </c>
      <c r="C9" s="32">
        <f t="shared" ref="C9:E9" si="0">SUM(C6:C8)</f>
        <v>2508302.92</v>
      </c>
      <c r="D9" s="32">
        <f t="shared" si="0"/>
        <v>2507115.0300000003</v>
      </c>
      <c r="E9" s="32">
        <f t="shared" si="0"/>
        <v>-1187.8899999998976</v>
      </c>
      <c r="F9" s="10">
        <f>D9*100/C9</f>
        <v>99.952641684920593</v>
      </c>
      <c r="G9" s="33">
        <f>D9/B9*100</f>
        <v>24.230406092444955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E11" sqref="E11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24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25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4281539.54</v>
      </c>
      <c r="C6" s="22">
        <v>1585361</v>
      </c>
      <c r="D6" s="22">
        <v>1584781.1</v>
      </c>
      <c r="E6" s="22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2">
        <v>6097283</v>
      </c>
      <c r="C7" s="22">
        <v>1783233.65</v>
      </c>
      <c r="D7" s="22">
        <v>1782727.08</v>
      </c>
      <c r="E7" s="22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13</v>
      </c>
      <c r="B8" s="22">
        <v>16683</v>
      </c>
      <c r="C8" s="22">
        <v>1393.18</v>
      </c>
      <c r="D8" s="22">
        <v>1393.18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10395505.539999999</v>
      </c>
      <c r="C9" s="32">
        <f t="shared" ref="C9:E9" si="0">SUM(C6:C8)</f>
        <v>3369987.83</v>
      </c>
      <c r="D9" s="32">
        <f t="shared" si="0"/>
        <v>3368901.3600000003</v>
      </c>
      <c r="E9" s="32">
        <f t="shared" si="0"/>
        <v>-1086.4699999997392</v>
      </c>
      <c r="F9" s="10">
        <f>D9*100/C9</f>
        <v>99.967760417698614</v>
      </c>
      <c r="G9" s="33">
        <f>D9/B9*100</f>
        <v>32.407287428563102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32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33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56.25" customHeight="1">
      <c r="A6" s="6" t="s">
        <v>4</v>
      </c>
      <c r="B6" s="22">
        <v>4576150</v>
      </c>
      <c r="C6" s="22">
        <v>1920294</v>
      </c>
      <c r="D6" s="22">
        <v>1920001</v>
      </c>
      <c r="E6" s="22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2">
        <v>5294024</v>
      </c>
      <c r="C7" s="22">
        <v>2263687</v>
      </c>
      <c r="D7" s="22">
        <v>2263438</v>
      </c>
      <c r="E7" s="22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13</v>
      </c>
      <c r="B8" s="22">
        <v>16683</v>
      </c>
      <c r="C8" s="22">
        <v>1393</v>
      </c>
      <c r="D8" s="22">
        <v>1393</v>
      </c>
      <c r="E8" s="22">
        <v>0</v>
      </c>
      <c r="F8" s="7">
        <f>D8*100/C8</f>
        <v>100</v>
      </c>
      <c r="G8" s="8">
        <f>D8/B8*100</f>
        <v>8.3498171791644182</v>
      </c>
    </row>
    <row r="9" spans="1:8" ht="15.6">
      <c r="A9" s="40" t="s">
        <v>6</v>
      </c>
      <c r="B9" s="32">
        <f>SUM(B6:B8)</f>
        <v>9886857</v>
      </c>
      <c r="C9" s="32">
        <f t="shared" ref="C9:E9" si="0">SUM(C6:C8)</f>
        <v>4185374</v>
      </c>
      <c r="D9" s="32">
        <f t="shared" si="0"/>
        <v>4184832</v>
      </c>
      <c r="E9" s="32">
        <f t="shared" si="0"/>
        <v>-542</v>
      </c>
      <c r="F9" s="10">
        <f>D9*100/C9</f>
        <v>99.987050141755546</v>
      </c>
      <c r="G9" s="33">
        <f>D9/B9*100</f>
        <v>42.327222898035238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B9" sqref="B9"/>
    </sheetView>
  </sheetViews>
  <sheetFormatPr defaultColWidth="8.88671875" defaultRowHeight="14.4"/>
  <cols>
    <col min="1" max="1" width="16.2187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35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2" customHeight="1">
      <c r="A6" s="6" t="s">
        <v>4</v>
      </c>
      <c r="B6" s="22">
        <v>4576151</v>
      </c>
      <c r="C6" s="22">
        <v>2265681</v>
      </c>
      <c r="D6" s="22">
        <v>2264315</v>
      </c>
      <c r="E6" s="22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2">
        <v>5300940</v>
      </c>
      <c r="C7" s="22">
        <v>2624325</v>
      </c>
      <c r="D7" s="22">
        <v>2623518</v>
      </c>
      <c r="E7" s="22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13</v>
      </c>
      <c r="B8" s="22">
        <v>16683</v>
      </c>
      <c r="C8" s="22">
        <v>2146</v>
      </c>
      <c r="D8" s="22">
        <v>2146</v>
      </c>
      <c r="E8" s="22">
        <v>0</v>
      </c>
      <c r="F8" s="7">
        <f>D8*100/C8</f>
        <v>100</v>
      </c>
      <c r="G8" s="8">
        <f>D8/B8*100</f>
        <v>12.863393874003476</v>
      </c>
    </row>
    <row r="9" spans="1:8" ht="15.6">
      <c r="A9" s="40" t="s">
        <v>6</v>
      </c>
      <c r="B9" s="32">
        <f>SUM(B6:B8)</f>
        <v>9893774</v>
      </c>
      <c r="C9" s="32">
        <f t="shared" ref="C9:E9" si="0">SUM(C6:C8)</f>
        <v>4892152</v>
      </c>
      <c r="D9" s="32">
        <f t="shared" si="0"/>
        <v>4889979</v>
      </c>
      <c r="E9" s="32">
        <f t="shared" si="0"/>
        <v>-2173</v>
      </c>
      <c r="F9" s="10">
        <f>D9*100/C9</f>
        <v>99.955581919776819</v>
      </c>
      <c r="G9" s="33">
        <f>D9/B9*100</f>
        <v>49.424809986563268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18"/>
  <sheetViews>
    <sheetView tabSelected="1" view="pageBreakPreview" zoomScale="70" zoomScaleNormal="100" zoomScaleSheetLayoutView="70" workbookViewId="0">
      <selection activeCell="D8" sqref="D8"/>
    </sheetView>
  </sheetViews>
  <sheetFormatPr defaultColWidth="8.88671875" defaultRowHeight="14.4"/>
  <cols>
    <col min="1" max="1" width="16.2187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36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2" customHeight="1">
      <c r="A6" s="6" t="s">
        <v>4</v>
      </c>
      <c r="B6" s="22">
        <v>4734546</v>
      </c>
      <c r="C6" s="22">
        <v>2616141</v>
      </c>
      <c r="D6" s="22">
        <v>2614682</v>
      </c>
      <c r="E6" s="22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2">
        <v>5644031</v>
      </c>
      <c r="C7" s="22">
        <v>3125182</v>
      </c>
      <c r="D7" s="22">
        <v>3124749</v>
      </c>
      <c r="E7" s="22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13</v>
      </c>
      <c r="B8" s="22">
        <v>16683</v>
      </c>
      <c r="C8" s="22">
        <v>4626</v>
      </c>
      <c r="D8" s="22">
        <v>4626</v>
      </c>
      <c r="E8" s="22">
        <v>0</v>
      </c>
      <c r="F8" s="7">
        <f>D8*100/C8</f>
        <v>100</v>
      </c>
      <c r="G8" s="8">
        <f>D8/B8*100</f>
        <v>27.728825750764251</v>
      </c>
    </row>
    <row r="9" spans="1:8" ht="15.6">
      <c r="A9" s="40" t="s">
        <v>6</v>
      </c>
      <c r="B9" s="32">
        <f>SUM(B6:B8)</f>
        <v>10395260</v>
      </c>
      <c r="C9" s="32">
        <f t="shared" ref="C9:E9" si="0">SUM(C6:C8)</f>
        <v>5745949</v>
      </c>
      <c r="D9" s="32">
        <f t="shared" si="0"/>
        <v>5744057</v>
      </c>
      <c r="E9" s="32">
        <f t="shared" si="0"/>
        <v>-1892</v>
      </c>
      <c r="F9" s="10">
        <f>D9*100/C9</f>
        <v>99.967072454001936</v>
      </c>
      <c r="G9" s="33">
        <f>D9/B9*100</f>
        <v>55.256501520885479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2018-09-10T14:41:50Z</cp:lastPrinted>
  <dcterms:created xsi:type="dcterms:W3CDTF">2015-07-08T13:16:40Z</dcterms:created>
  <dcterms:modified xsi:type="dcterms:W3CDTF">2018-09-10T14:46:10Z</dcterms:modified>
</cp:coreProperties>
</file>